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<sst xmlns="http://schemas.openxmlformats.org/spreadsheetml/2006/main" count="269" uniqueCount="183">
  <si>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</si>
  <si>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</si>
  <si>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</si>
  <si>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</si>
  <si>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</si>
  <si>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</si>
  <si>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</si>
  <si>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</si>
  <si>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</si>
  <si>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</si>
  <si>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</si>
  <si>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</si>
  <si>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</si>
  <si>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</si>
  <si>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</si>
  <si>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</si>
  <si>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</si>
  <si>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</si>
  <si>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</si>
  <si>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</si>
  <si>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</si>
  <si>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</si>
  <si>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</si>
  <si>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</si>
  <si>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</si>
  <si>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</si>
  <si>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</si>
  <si>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</si>
  <si>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</si>
  <si>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</si>
  <si>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</si>
  <si>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</si>
  <si>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</si>
  <si>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</si>
  <si>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</si>
  <si>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</si>
  <si>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</si>
  <si>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</si>
  <si>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</si>
  <si>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</si>
  <si>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</si>
  <si>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</si>
  <si>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</si>
  <si>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</si>
  <si>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</si>
  <si>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</si>
  <si>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</si>
  <si>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</si>
  <si>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</si>
  <si>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</si>
  <si>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</si>
  <si>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</si>
  <si>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</si>
  <si>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</si>
  <si>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</si>
  <si>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</si>
  <si>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</si>
  <si>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</si>
  <si>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</si>
  <si>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</si>
  <si>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</si>
  <si>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</si>
  <si>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</si>
  <si>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</si>
  <si>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</si>
  <si>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</si>
  <si>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</si>
  <si>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</si>
  <si>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</si>
  <si>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</si>
  <si>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</si>
  <si>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</si>
  <si>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</si>
  <si>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</si>
  <si>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</si>
  <si>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</si>
  <si>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</si>
  <si>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</si>
  <si>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</si>
  <si>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</si>
  <si>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</si>
  <si>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</si>
  <si>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</si>
  <si>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</si>
  <si>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</si>
  <si>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</si>
  <si>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</si>
  <si>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</si>
  <si>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</si>
  <si>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</si>
  <si>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</si>
  <si>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</si>
  <si>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</si>
  <si>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</si>
  <si>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</si>
  <si>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</si>
  <si>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</si>
  <si>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</si>
  <si>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</si>
  <si>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</si>
  <si>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</si>
  <si>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</si>
  <si>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</si>
  <si>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</si>
  <si>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</si>
  <si>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</si>
  <si>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</si>
  <si>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</si>
  <si>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</si>
  <si>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</si>
  <si>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</si>
  <si>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</si>
  <si>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</si>
  <si>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</si>
  <si>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</si>
  <si>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</si>
  <si>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</si>
  <si>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</si>
  <si>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</si>
  <si>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</si>
  <si>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</si>
  <si>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</si>
  <si>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</si>
  <si>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</si>
  <si>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</si>
  <si>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</si>
  <si>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</si>
  <si>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</si>
  <si>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</si>
  <si>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</si>
  <si>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</si>
  <si>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</si>
  <si>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</si>
  <si>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</si>
  <si>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</si>
  <si>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</si>
  <si>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</si>
  <si>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</si>
  <si>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</si>
  <si>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</si>
  <si>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</si>
  <si>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</si>
  <si>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</si>
  <si>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</si>
  <si>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</si>
  <si>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</si>
  <si>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</si>
  <si>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</si>
  <si>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</si>
  <si>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</si>
  <si>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</si>
  <si>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</si>
  <si>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</si>
  <si>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</si>
  <si>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</si>
  <si>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</si>
  <si>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</si>
  <si>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</si>
  <si>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</si>
  <si>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</si>
  <si>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</si>
  <si>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</si>
  <si>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</si>
  <si>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</si>
  <si>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</si>
  <si>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</si>
  <si>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</si>
  <si>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</si>
  <si>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</si>
  <si>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</si>
  <si>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</si>
  <si>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</si>
  <si>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</si>
  <si>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</si>
  <si>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</si>
  <si>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</si>
  <si>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</si>
  <si>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</si>
  <si>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</si>
  <si>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ТП-301 г. Армавир</t>
  </si>
  <si>
    <t>P_Ар_ТП_301</t>
  </si>
  <si>
    <t>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</si>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</sst>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B1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179</v>
      </c>
      <c r="D19" s="102" t="s">
        <v>180</v>
      </c>
      <c r="E19" s="108" t="s">
        <v>172</v>
      </c>
      <c r="F19" s="103" t="s">
        <v>173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174</v>
      </c>
      <c r="L19" s="103"/>
      <c r="M19" s="103"/>
      <c r="N19" s="105" t="s">
        <v>164</v>
      </c>
      <c r="O19" s="104" t="s">
        <v>161</v>
      </c>
      <c r="P19" s="104" t="s">
        <v>181</v>
      </c>
      <c r="Q19" s="80" t="s">
        <v>165</v>
      </c>
      <c r="R19" s="80" t="s">
        <v>176</v>
      </c>
      <c r="S19" s="106">
        <v>55.39</v>
      </c>
      <c r="T19" s="111">
        <v>1.41</v>
      </c>
      <c r="U19" s="67">
        <f>O19*P19*S19*T19</f>
        <v>5466.9930000000004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ТП-301 г. Армавир</v>
      </c>
      <c r="D20" s="102" t="str">
        <f>D19</f>
        <v>P_Ар_ТП_301</v>
      </c>
      <c r="E20" s="109" t="s">
        <v>166</v>
      </c>
      <c r="F20" s="103" t="s">
        <v>173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175</v>
      </c>
      <c r="L20" s="103"/>
      <c r="M20" s="103"/>
      <c r="N20" s="105" t="s">
        <v>164</v>
      </c>
      <c r="O20" s="110" t="s">
        <v>161</v>
      </c>
      <c r="P20" s="112">
        <v>11</v>
      </c>
      <c r="Q20" s="24" t="s">
        <v>167</v>
      </c>
      <c r="R20" s="24" t="s">
        <v>177</v>
      </c>
      <c r="S20" s="111">
        <v>59.4</v>
      </c>
      <c r="T20" s="111">
        <v>1</v>
      </c>
      <c r="U20" s="67">
        <f t="shared" ref="U20" si="0">O20*P20*S20*T20</f>
        <v>653.4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ТП-301 г. Армавир</v>
      </c>
      <c r="D21" s="102" t="str">
        <f>D19</f>
        <v>P_Ар_ТП_301</v>
      </c>
      <c r="E21" s="109" t="s">
        <v>178</v>
      </c>
      <c r="F21" s="103" t="s">
        <v>173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6829.5630000000001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ТП-301 г. Армавир</v>
      </c>
      <c r="D15" s="102" t="str">
        <f>'20.1'!D19</f>
        <v>P_Ар_ТП_301</v>
      </c>
      <c r="E15" s="94"/>
      <c r="F15" s="93" t="str">
        <f>'20.1'!C19</f>
        <v>Построение интеллектуальной системы учета электрической энергии в рамках 522-ФЗ ТП-301 г. Армавир</v>
      </c>
      <c r="G15" s="93" t="str">
        <f>'20.1'!D19</f>
        <v>P_Ар_ТП_301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ТП-301 г. Армавир</v>
      </c>
      <c r="D15" s="90" t="str">
        <f>'20.1'!D19</f>
        <v>P_Ар_ТП_301</v>
      </c>
      <c r="E15" s="91"/>
      <c r="F15" s="91"/>
      <c r="G15" s="85">
        <f>'20.1'!U22/1000</f>
        <v>6.8295630000000003</v>
      </c>
      <c r="H15" s="85">
        <f>G15*1.2</f>
        <v>8.1954756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8.1954756</v>
      </c>
      <c r="J15" s="31">
        <f>'20.2'!M20/1000</f>
        <v>0</v>
      </c>
      <c r="K15" s="31">
        <f>I15+J15</f>
        <v>8.1954756</v>
      </c>
      <c r="L15" s="85"/>
      <c r="M15" s="87">
        <f>K15-L15</f>
        <v>8.1954756</v>
      </c>
      <c r="N15" s="85"/>
      <c r="O15" s="86">
        <f>H15-N15</f>
        <v>8.1954756</v>
      </c>
      <c r="P15" s="31">
        <f>SUM(Q15:W15)</f>
        <v>2.5044246799999996</v>
      </c>
      <c r="Q15" s="92"/>
      <c r="R15" s="113"/>
      <c r="S15" s="148">
        <v>2.0035397399999999</v>
      </c>
      <c r="T15" s="149">
        <v>0.50088493999999995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2026-08-05T06:38:20Z</dcterms:modified>
</cp:coreProperties>
</file>